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G13" i="1" l="1"/>
  <c r="G12" i="1"/>
  <c r="G11" i="1"/>
  <c r="G10" i="1"/>
  <c r="F13" i="1" l="1"/>
  <c r="F12" i="1"/>
  <c r="F11" i="1"/>
  <c r="F10" i="1"/>
  <c r="D13" i="1" l="1"/>
  <c r="D12" i="1"/>
  <c r="D11" i="1"/>
  <c r="D10" i="1"/>
  <c r="C13" i="1" l="1"/>
  <c r="C12" i="1"/>
  <c r="C11" i="1"/>
  <c r="C10" i="1"/>
  <c r="G9" i="1" l="1"/>
  <c r="G8" i="1"/>
  <c r="G7" i="1"/>
  <c r="G6" i="1"/>
  <c r="F9" i="1" l="1"/>
  <c r="F8" i="1"/>
  <c r="F7" i="1"/>
  <c r="F6" i="1"/>
  <c r="D9" i="1" l="1"/>
  <c r="D8" i="1"/>
  <c r="D7" i="1"/>
  <c r="D6" i="1"/>
  <c r="C9" i="1" l="1"/>
  <c r="C8" i="1"/>
  <c r="C7" i="1"/>
  <c r="C6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<sst xmlns="http://schemas.openxmlformats.org/spreadsheetml/2006/main" count="7" uniqueCount="7">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</sst>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 Distribution from</a:t>
            </a:r>
            <a:r>
              <a:rPr lang="en-US" baseline="0"/>
              <a:t> 8F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84929177530013422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0.00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0.00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0.66094238250864257</c:v>
                </c:pt>
                <c:pt idx="1">
                  <c:v>0.47291844111946502</c:v>
                </c:pt>
                <c:pt idx="3">
                  <c:v>0.49964428142787332</c:v>
                </c:pt>
                <c:pt idx="4">
                  <c:v>0.37089020891085417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1.2194270202746502</c:v>
                </c:pt>
                <c:pt idx="1">
                  <c:v>0.59194585498081032</c:v>
                </c:pt>
                <c:pt idx="3">
                  <c:v>0.77743646719374992</c:v>
                </c:pt>
                <c:pt idx="4">
                  <c:v>0.7038617657881896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1.9349413796985668</c:v>
                </c:pt>
                <c:pt idx="1">
                  <c:v>1.6668149873425475</c:v>
                </c:pt>
                <c:pt idx="3">
                  <c:v>1.0139394096667629</c:v>
                </c:pt>
                <c:pt idx="4">
                  <c:v>0.94785993088592746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2.1666746824009402</c:v>
                </c:pt>
                <c:pt idx="1">
                  <c:v>2.7201919960338974</c:v>
                </c:pt>
                <c:pt idx="3">
                  <c:v>2.0919833382694937</c:v>
                </c:pt>
                <c:pt idx="4">
                  <c:v>2.4860393535850256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2.2868458638024456</c:v>
                </c:pt>
                <c:pt idx="1">
                  <c:v>3.2515962979115356</c:v>
                </c:pt>
                <c:pt idx="3">
                  <c:v>4.7539202894803516</c:v>
                </c:pt>
                <c:pt idx="4">
                  <c:v>7.8955630656742049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0.00</c:formatCode>
                <c:ptCount val="6"/>
                <c:pt idx="0">
                  <c:v>2.2005131175181272</c:v>
                </c:pt>
                <c:pt idx="1">
                  <c:v>2.6588297744870357</c:v>
                </c:pt>
                <c:pt idx="3">
                  <c:v>3.2057159436033436</c:v>
                </c:pt>
                <c:pt idx="4">
                  <c:v>3.432051846874232</c:v>
                </c:pt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0.00</c:formatCode>
                <c:ptCount val="6"/>
                <c:pt idx="0">
                  <c:v>1.9639006186482362</c:v>
                </c:pt>
                <c:pt idx="1">
                  <c:v>2.0141419046766886</c:v>
                </c:pt>
                <c:pt idx="3">
                  <c:v>2.1555106131118857</c:v>
                </c:pt>
                <c:pt idx="4">
                  <c:v>2.3126338810030131</c:v>
                </c:pt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0.00</c:formatCode>
                <c:ptCount val="6"/>
                <c:pt idx="0">
                  <c:v>1.6754152120937269</c:v>
                </c:pt>
                <c:pt idx="1">
                  <c:v>1.5365245021585274</c:v>
                </c:pt>
                <c:pt idx="3">
                  <c:v>1.6006169354619859</c:v>
                </c:pt>
                <c:pt idx="4">
                  <c:v>1.9271860053502652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2658824"/>
        <c:axId val="292659216"/>
        <c:axId val="282789408"/>
      </c:bar3DChart>
      <c:catAx>
        <c:axId val="292658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659216"/>
        <c:crosses val="autoZero"/>
        <c:auto val="1"/>
        <c:lblAlgn val="ctr"/>
        <c:lblOffset val="100"/>
        <c:noMultiLvlLbl val="0"/>
      </c:catAx>
      <c:valAx>
        <c:axId val="2926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658824"/>
        <c:crosses val="autoZero"/>
        <c:crossBetween val="between"/>
      </c:valAx>
      <c:serAx>
        <c:axId val="28278940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65921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13</xdr:row>
      <xdr:rowOff>95250</xdr:rowOff>
    </xdr:from>
    <xdr:to>
      <xdr:col>9</xdr:col>
      <xdr:colOff>409574</xdr:colOff>
      <xdr:row>34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-7B%20Sample/8F_7-4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-7C%20Sample/8F_7-4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-7E%20Sample/8F_7-4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-7F%20Sample/8F_7-4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8-11B%20Sample/8F_8-11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8-11C%20Sample/8F_8-11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8-11E%20Sample/8F_8-11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8-11F%20Sample/8F_8-11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0.66094238250864257</v>
          </cell>
          <cell r="J94">
            <v>1.2194270202746502</v>
          </cell>
          <cell r="O94">
            <v>1.9349413796985668</v>
          </cell>
          <cell r="T94">
            <v>2.1666746824009402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0.47291844111946502</v>
          </cell>
          <cell r="J94">
            <v>0.59194585498081032</v>
          </cell>
          <cell r="O94">
            <v>1.6668149873425475</v>
          </cell>
          <cell r="T94">
            <v>2.7201919960338974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0.49964428142787332</v>
          </cell>
          <cell r="J94">
            <v>0.77743646719374992</v>
          </cell>
          <cell r="O94">
            <v>1.0139394096667629</v>
          </cell>
          <cell r="T94">
            <v>2.0919833382694937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0.37089020891085417</v>
          </cell>
          <cell r="J94">
            <v>0.7038617657881896</v>
          </cell>
          <cell r="O94">
            <v>0.94785993088592746</v>
          </cell>
          <cell r="T94">
            <v>2.4860393535850256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2.2868458638024456</v>
          </cell>
          <cell r="J94">
            <v>2.2005131175181272</v>
          </cell>
          <cell r="O94">
            <v>1.9639006186482362</v>
          </cell>
          <cell r="T94">
            <v>1.6754152120937269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3.2515962979115356</v>
          </cell>
          <cell r="J94">
            <v>2.6588297744870357</v>
          </cell>
          <cell r="O94">
            <v>2.0141419046766886</v>
          </cell>
          <cell r="T94">
            <v>1.5365245021585274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4.7539202894803516</v>
          </cell>
          <cell r="J94">
            <v>3.2057159436033436</v>
          </cell>
          <cell r="O94">
            <v>2.1555106131118857</v>
          </cell>
          <cell r="T94">
            <v>1.6006169354619859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7.8955630656742049</v>
          </cell>
          <cell r="J94">
            <v>3.432051846874232</v>
          </cell>
          <cell r="O94">
            <v>2.3126338810030131</v>
          </cell>
          <cell r="T94">
            <v>1.9271860053502652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workbookViewId="0">
      <selection activeCell="M17" sqref="M17"/>
    </sheetView>
  </sheetViews>
  <sheetFormatPr defaultRowHeight="15" x14ac:dyDescent="0.25"/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>
        <v>1</v>
      </c>
      <c r="B3" s="1"/>
      <c r="C3" s="1"/>
      <c r="D3" s="1"/>
      <c r="E3" s="1"/>
      <c r="F3" s="1"/>
      <c r="G3" s="1"/>
      <c r="H3" s="1"/>
    </row>
    <row r="4" spans="1:8" x14ac:dyDescent="0.25">
      <c r="A4">
        <v>2</v>
      </c>
      <c r="B4" s="1"/>
      <c r="C4" s="1"/>
      <c r="D4" s="1"/>
      <c r="E4" s="1"/>
      <c r="F4" s="1"/>
      <c r="G4" s="1"/>
      <c r="H4" s="1"/>
    </row>
    <row r="5" spans="1:8" x14ac:dyDescent="0.25">
      <c r="A5">
        <v>3</v>
      </c>
      <c r="B5" s="1"/>
      <c r="C5" s="1"/>
      <c r="D5" s="1"/>
      <c r="E5" s="1"/>
      <c r="F5" s="1"/>
      <c r="G5" s="1"/>
      <c r="H5" s="1"/>
    </row>
    <row r="6" spans="1:8" x14ac:dyDescent="0.25">
      <c r="A6">
        <v>4</v>
      </c>
      <c r="B6" s="1"/>
      <c r="C6" s="1">
        <f>[1]Sheet1!$E$94</f>
        <v>0.66094238250864257</v>
      </c>
      <c r="D6" s="1">
        <f>[2]Sheet1!$E$94</f>
        <v>0.47291844111946502</v>
      </c>
      <c r="E6" s="1"/>
      <c r="F6" s="1">
        <f>[3]Sheet1!$E$94</f>
        <v>0.49964428142787332</v>
      </c>
      <c r="G6" s="1">
        <f>[4]Sheet1!$E$94</f>
        <v>0.37089020891085417</v>
      </c>
      <c r="H6" s="1"/>
    </row>
    <row r="7" spans="1:8" x14ac:dyDescent="0.25">
      <c r="A7">
        <v>5</v>
      </c>
      <c r="B7" s="1"/>
      <c r="C7" s="1">
        <f>[1]Sheet1!$J$94</f>
        <v>1.2194270202746502</v>
      </c>
      <c r="D7" s="1">
        <f>[2]Sheet1!$J$94</f>
        <v>0.59194585498081032</v>
      </c>
      <c r="E7" s="1"/>
      <c r="F7" s="1">
        <f>[3]Sheet1!$J$94</f>
        <v>0.77743646719374992</v>
      </c>
      <c r="G7" s="1">
        <f>[4]Sheet1!$J$94</f>
        <v>0.7038617657881896</v>
      </c>
      <c r="H7" s="1"/>
    </row>
    <row r="8" spans="1:8" x14ac:dyDescent="0.25">
      <c r="A8">
        <v>6</v>
      </c>
      <c r="B8" s="1"/>
      <c r="C8" s="1">
        <f>[1]Sheet1!$O$94</f>
        <v>1.9349413796985668</v>
      </c>
      <c r="D8" s="1">
        <f>[2]Sheet1!$O$94</f>
        <v>1.6668149873425475</v>
      </c>
      <c r="E8" s="1"/>
      <c r="F8" s="1">
        <f>[3]Sheet1!$O$94</f>
        <v>1.0139394096667629</v>
      </c>
      <c r="G8" s="1">
        <f>[4]Sheet1!$O$94</f>
        <v>0.94785993088592746</v>
      </c>
      <c r="H8" s="1"/>
    </row>
    <row r="9" spans="1:8" x14ac:dyDescent="0.25">
      <c r="A9">
        <v>7</v>
      </c>
      <c r="B9" s="1"/>
      <c r="C9" s="1">
        <f>[1]Sheet1!$T$94</f>
        <v>2.1666746824009402</v>
      </c>
      <c r="D9" s="1">
        <f>[2]Sheet1!$T$94</f>
        <v>2.7201919960338974</v>
      </c>
      <c r="E9" s="1"/>
      <c r="F9" s="1">
        <f>[3]Sheet1!$T$94</f>
        <v>2.0919833382694937</v>
      </c>
      <c r="G9" s="1">
        <f>[4]Sheet1!$T$94</f>
        <v>2.4860393535850256</v>
      </c>
      <c r="H9" s="1"/>
    </row>
    <row r="10" spans="1:8" x14ac:dyDescent="0.25">
      <c r="A10">
        <v>8</v>
      </c>
      <c r="B10" s="1"/>
      <c r="C10" s="1">
        <f>[5]Sheet1!$E$94</f>
        <v>2.2868458638024456</v>
      </c>
      <c r="D10" s="1">
        <f>[6]Sheet1!$E$94</f>
        <v>3.2515962979115356</v>
      </c>
      <c r="E10" s="1"/>
      <c r="F10" s="1">
        <f>[7]Sheet1!$E$94</f>
        <v>4.7539202894803516</v>
      </c>
      <c r="G10" s="1">
        <f>[8]Sheet1!$E$94</f>
        <v>7.8955630656742049</v>
      </c>
      <c r="H10" s="1"/>
    </row>
    <row r="11" spans="1:8" x14ac:dyDescent="0.25">
      <c r="A11">
        <v>9</v>
      </c>
      <c r="B11" s="1"/>
      <c r="C11" s="1">
        <f>[5]Sheet1!$J$94</f>
        <v>2.2005131175181272</v>
      </c>
      <c r="D11" s="1">
        <f>[6]Sheet1!$J$94</f>
        <v>2.6588297744870357</v>
      </c>
      <c r="E11" s="1"/>
      <c r="F11" s="1">
        <f>[7]Sheet1!$J$94</f>
        <v>3.2057159436033436</v>
      </c>
      <c r="G11" s="1">
        <f>[8]Sheet1!$J$94</f>
        <v>3.432051846874232</v>
      </c>
      <c r="H11" s="1"/>
    </row>
    <row r="12" spans="1:8" x14ac:dyDescent="0.25">
      <c r="A12">
        <v>10</v>
      </c>
      <c r="B12" s="1"/>
      <c r="C12" s="1">
        <f>[5]Sheet1!$O$94</f>
        <v>1.9639006186482362</v>
      </c>
      <c r="D12" s="1">
        <f>[6]Sheet1!$O$94</f>
        <v>2.0141419046766886</v>
      </c>
      <c r="E12" s="1"/>
      <c r="F12" s="1">
        <f>[7]Sheet1!$O$94</f>
        <v>2.1555106131118857</v>
      </c>
      <c r="G12" s="1">
        <f>[8]Sheet1!$O$94</f>
        <v>2.3126338810030131</v>
      </c>
      <c r="H12" s="1"/>
    </row>
    <row r="13" spans="1:8" x14ac:dyDescent="0.25">
      <c r="A13">
        <v>11</v>
      </c>
      <c r="B13" s="1"/>
      <c r="C13" s="1">
        <f>[5]Sheet1!$T$94</f>
        <v>1.6754152120937269</v>
      </c>
      <c r="D13" s="1">
        <f>[6]Sheet1!$T$94</f>
        <v>1.5365245021585274</v>
      </c>
      <c r="E13" s="1"/>
      <c r="F13" s="1">
        <f>[7]Sheet1!$T$94</f>
        <v>1.6006169354619859</v>
      </c>
      <c r="G13" s="1">
        <f>[8]Sheet1!$T$94</f>
        <v>1.9271860053502652</v>
      </c>
      <c r="H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2015-03-03T05:49:19Z</dcterms:modified>
</cp:coreProperties>
</file>